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620" activeTab="2"/>
  </bookViews>
  <sheets>
    <sheet name="Azl SOuth MC" sheetId="1" r:id="rId1"/>
    <sheet name="Azl West MC" sheetId="2" r:id="rId2"/>
    <sheet name="Sialsuk MC" sheetId="3" r:id="rId3"/>
    <sheet name="Lengpui MC" sheetId="4" r:id="rId4"/>
    <sheet name="Sairang MC" sheetId="5" r:id="rId5"/>
    <sheet name="Aibawk MC" sheetId="6" r:id="rId6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6"/>
  <c r="H17" i="4"/>
  <c r="H15" i="3"/>
  <c r="H14" i="2"/>
</calcChain>
</file>

<file path=xl/sharedStrings.xml><?xml version="1.0" encoding="utf-8"?>
<sst xmlns="http://schemas.openxmlformats.org/spreadsheetml/2006/main" count="209" uniqueCount="81">
  <si>
    <t xml:space="preserve">BLOCKE LEVEL REVIW MEETING FOR AIZAWL SOUTH MAIN CENTRE </t>
  </si>
  <si>
    <t>Sl.NO</t>
  </si>
  <si>
    <t xml:space="preserve">Designation </t>
  </si>
  <si>
    <t>Nos</t>
  </si>
  <si>
    <t>Name of Centres</t>
  </si>
  <si>
    <t>TA(To &amp; Fro)</t>
  </si>
  <si>
    <t>DA</t>
  </si>
  <si>
    <t>Total AMount</t>
  </si>
  <si>
    <t>Sr.CMO</t>
  </si>
  <si>
    <t>CMO Office</t>
  </si>
  <si>
    <t>Dy.CMO</t>
  </si>
  <si>
    <t>DIO</t>
  </si>
  <si>
    <t>DPM</t>
  </si>
  <si>
    <t>DDM</t>
  </si>
  <si>
    <t>DEO-DH</t>
  </si>
  <si>
    <t>ZMCAH</t>
  </si>
  <si>
    <t>DEO-SDH</t>
  </si>
  <si>
    <t>Kulikawn Hopital</t>
  </si>
  <si>
    <t>HS</t>
  </si>
  <si>
    <t>Aizawl SOuth MC</t>
  </si>
  <si>
    <t>5x400=2000</t>
  </si>
  <si>
    <t>HWO</t>
  </si>
  <si>
    <t>4x400=1600</t>
  </si>
  <si>
    <t>13x400=5200</t>
  </si>
  <si>
    <t>HW</t>
  </si>
  <si>
    <t>6x400=2400</t>
  </si>
  <si>
    <t>37x400=14800</t>
  </si>
  <si>
    <t xml:space="preserve">                                                                                                                                                                        Total=25100</t>
  </si>
  <si>
    <t>Sl.No</t>
  </si>
  <si>
    <t>TOTAL BUDGET FOR BLOCK LEVEL REVIEW MEETING , AIZAWL SOUTH MC</t>
  </si>
  <si>
    <t>Stationery</t>
  </si>
  <si>
    <t>62x50</t>
  </si>
  <si>
    <t>Banner</t>
  </si>
  <si>
    <t>Refreshment</t>
  </si>
  <si>
    <t>100x62</t>
  </si>
  <si>
    <t>TOTAL</t>
  </si>
  <si>
    <t>Grand total</t>
  </si>
  <si>
    <t>63700X2 =127400/-</t>
  </si>
  <si>
    <t>Azl West MC</t>
  </si>
  <si>
    <t>5x400</t>
  </si>
  <si>
    <t>15x400=6000</t>
  </si>
  <si>
    <t>8x400=3200</t>
  </si>
  <si>
    <t>43x400=17200</t>
  </si>
  <si>
    <t xml:space="preserve">                                                                                                                                                                    Total=30800</t>
  </si>
  <si>
    <t>Halll Rent</t>
  </si>
  <si>
    <t>TOTAL=</t>
  </si>
  <si>
    <t>42600x2=85200/-</t>
  </si>
  <si>
    <t xml:space="preserve">BLOCKE LEVEL REVIW MEETING FOR AIZAWL WEST MAIN CENTRE </t>
  </si>
  <si>
    <t>Sialsuk MC</t>
  </si>
  <si>
    <t>2x400=800</t>
  </si>
  <si>
    <t>3x600=1800</t>
  </si>
  <si>
    <t>7x600=4200</t>
  </si>
  <si>
    <t>3x400=1200</t>
  </si>
  <si>
    <t>7x400=2800</t>
  </si>
  <si>
    <t>2x600=1200</t>
  </si>
  <si>
    <t xml:space="preserve">                                                                                                                                                                    Total=12000</t>
  </si>
  <si>
    <t>100x12</t>
  </si>
  <si>
    <t>50x12</t>
  </si>
  <si>
    <t>16300x2=32600/-</t>
  </si>
  <si>
    <t xml:space="preserve">BLOCKE LEVEL REVIW MEETING FOR SIALSUK MAIN CENTRE </t>
  </si>
  <si>
    <t>Lengpui MC</t>
  </si>
  <si>
    <t>MO</t>
  </si>
  <si>
    <t>Lengpui PHC</t>
  </si>
  <si>
    <t xml:space="preserve">                                                                                                                                                                    Total=12800</t>
  </si>
  <si>
    <t>TOTAL=17,100x2=34200/-</t>
  </si>
  <si>
    <t xml:space="preserve">BLOCK LEVEL REVIW MEETING FOR LENGPUI MAIN CENTRE </t>
  </si>
  <si>
    <t>Sairang PHC</t>
  </si>
  <si>
    <t>Sairang MC</t>
  </si>
  <si>
    <t>Sairangf MC</t>
  </si>
  <si>
    <t xml:space="preserve">                                                                                                                                                                    Total=6400</t>
  </si>
  <si>
    <t>50x8</t>
  </si>
  <si>
    <t>100x8</t>
  </si>
  <si>
    <t>10100x2=20200/-</t>
  </si>
  <si>
    <t xml:space="preserve">BLOCK LEVEL REVIW MEETING FOR SAIRANG  MAIN CENTRE </t>
  </si>
  <si>
    <t>Aibawk MC</t>
  </si>
  <si>
    <t>12x400=4800</t>
  </si>
  <si>
    <t xml:space="preserve">                                                                                                                                                                    Total=8400/-</t>
  </si>
  <si>
    <t>50x20</t>
  </si>
  <si>
    <t>100x20</t>
  </si>
  <si>
    <t>TOTAL=13500x2=27000/-</t>
  </si>
  <si>
    <t xml:space="preserve">BLOCK LEVEL REVIW MEETING FOR AIBAWK  MAIN CENTRE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</si>
</sst>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Fill="1" applyBorder="1" applyAlignment="1"/>
    <xf numFmtId="0" fontId="2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/>
    <xf numFmtId="0" fontId="3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3"/>
  <sheetViews>
    <sheetView workbookViewId="0">
      <selection activeCell="C21" sqref="C21:C22"/>
    </sheetView>
  </sheetViews>
  <sheetFormatPr defaultColWidth="9" defaultRowHeight="15"/>
  <cols>
    <col min="3" max="3" width="12.7109375" customWidth="1"/>
    <col min="5" max="5" width="17.5703125" customWidth="1"/>
    <col min="6" max="6" width="12.42578125" customWidth="1"/>
    <col min="7" max="7" width="14.28515625" customWidth="1"/>
  </cols>
  <sheetData>
    <row r="1" spans="2:9" ht="30" customHeight="1">
      <c r="C1" s="11" t="s">
        <v>0</v>
      </c>
      <c r="D1" s="12"/>
      <c r="E1" s="12"/>
      <c r="F1" s="12"/>
      <c r="G1" s="12"/>
    </row>
    <row r="2" spans="2:9" ht="36" customHeight="1"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3" t="s">
        <v>7</v>
      </c>
      <c r="I2" s="1"/>
    </row>
    <row r="3" spans="2:9">
      <c r="B3" s="4">
        <v>1</v>
      </c>
      <c r="C3" s="5" t="s">
        <v>8</v>
      </c>
      <c r="D3" s="4">
        <v>1</v>
      </c>
      <c r="E3" s="5" t="s">
        <v>9</v>
      </c>
      <c r="F3" s="5">
        <v>0</v>
      </c>
      <c r="G3" s="4">
        <v>400</v>
      </c>
      <c r="H3" s="6">
        <v>400</v>
      </c>
      <c r="I3" s="10"/>
    </row>
    <row r="4" spans="2:9">
      <c r="B4" s="4">
        <v>2</v>
      </c>
      <c r="C4" s="5" t="s">
        <v>10</v>
      </c>
      <c r="D4" s="4">
        <v>1</v>
      </c>
      <c r="E4" s="5" t="s">
        <v>9</v>
      </c>
      <c r="F4" s="5">
        <v>0</v>
      </c>
      <c r="G4" s="4">
        <v>400</v>
      </c>
      <c r="H4" s="6">
        <v>400</v>
      </c>
      <c r="I4" s="10"/>
    </row>
    <row r="5" spans="2:9">
      <c r="B5" s="4">
        <v>3</v>
      </c>
      <c r="C5" s="5" t="s">
        <v>11</v>
      </c>
      <c r="D5" s="4">
        <v>1</v>
      </c>
      <c r="E5" s="5" t="s">
        <v>9</v>
      </c>
      <c r="F5" s="5">
        <v>0</v>
      </c>
      <c r="G5" s="4">
        <v>400</v>
      </c>
      <c r="H5" s="6">
        <v>400</v>
      </c>
      <c r="I5" s="10"/>
    </row>
    <row r="6" spans="2:9">
      <c r="B6" s="4">
        <v>4</v>
      </c>
      <c r="C6" s="5" t="s">
        <v>12</v>
      </c>
      <c r="D6" s="4">
        <v>1</v>
      </c>
      <c r="E6" s="5" t="s">
        <v>9</v>
      </c>
      <c r="F6" s="5">
        <v>0</v>
      </c>
      <c r="G6" s="4">
        <v>400</v>
      </c>
      <c r="H6" s="6">
        <v>400</v>
      </c>
      <c r="I6" s="10"/>
    </row>
    <row r="7" spans="2:9">
      <c r="B7" s="4">
        <v>5</v>
      </c>
      <c r="C7" s="5" t="s">
        <v>13</v>
      </c>
      <c r="D7" s="4">
        <v>1</v>
      </c>
      <c r="E7" s="5" t="s">
        <v>9</v>
      </c>
      <c r="F7" s="5">
        <v>0</v>
      </c>
      <c r="G7" s="4">
        <v>400</v>
      </c>
      <c r="H7" s="6">
        <v>400</v>
      </c>
      <c r="I7" s="10"/>
    </row>
    <row r="8" spans="2:9">
      <c r="B8" s="4">
        <v>6</v>
      </c>
      <c r="C8" s="5" t="s">
        <v>14</v>
      </c>
      <c r="D8" s="4">
        <v>1</v>
      </c>
      <c r="E8" s="5" t="s">
        <v>15</v>
      </c>
      <c r="F8" s="5">
        <v>300</v>
      </c>
      <c r="G8" s="4">
        <v>400</v>
      </c>
      <c r="H8" s="6">
        <v>700</v>
      </c>
      <c r="I8" s="10"/>
    </row>
    <row r="9" spans="2:9">
      <c r="B9" s="4">
        <v>7</v>
      </c>
      <c r="C9" s="5" t="s">
        <v>16</v>
      </c>
      <c r="D9" s="4">
        <v>1</v>
      </c>
      <c r="E9" s="5" t="s">
        <v>17</v>
      </c>
      <c r="F9" s="5">
        <v>0</v>
      </c>
      <c r="G9" s="4">
        <v>400</v>
      </c>
      <c r="H9" s="6">
        <v>400</v>
      </c>
      <c r="I9" s="10"/>
    </row>
    <row r="10" spans="2:9">
      <c r="B10" s="4">
        <v>8</v>
      </c>
      <c r="C10" s="5" t="s">
        <v>18</v>
      </c>
      <c r="D10" s="4">
        <v>5</v>
      </c>
      <c r="E10" s="5" t="s">
        <v>19</v>
      </c>
      <c r="F10" s="5">
        <v>0</v>
      </c>
      <c r="G10" s="4" t="s">
        <v>20</v>
      </c>
      <c r="H10" s="6">
        <v>2000</v>
      </c>
      <c r="I10" s="10"/>
    </row>
    <row r="11" spans="2:9">
      <c r="B11" s="4">
        <v>9</v>
      </c>
      <c r="C11" s="5" t="s">
        <v>21</v>
      </c>
      <c r="D11" s="4">
        <v>13</v>
      </c>
      <c r="E11" s="5" t="s">
        <v>19</v>
      </c>
      <c r="F11" s="5" t="s">
        <v>22</v>
      </c>
      <c r="G11" s="4" t="s">
        <v>23</v>
      </c>
      <c r="H11" s="6">
        <v>6800</v>
      </c>
      <c r="I11" s="10"/>
    </row>
    <row r="12" spans="2:9">
      <c r="B12" s="4">
        <v>10</v>
      </c>
      <c r="C12" s="5" t="s">
        <v>24</v>
      </c>
      <c r="D12" s="4">
        <v>37</v>
      </c>
      <c r="E12" s="5" t="s">
        <v>19</v>
      </c>
      <c r="F12" s="5" t="s">
        <v>25</v>
      </c>
      <c r="G12" s="4" t="s">
        <v>26</v>
      </c>
      <c r="H12" s="4">
        <v>17200</v>
      </c>
      <c r="I12" s="5"/>
    </row>
    <row r="13" spans="2:9">
      <c r="B13" s="22" t="s">
        <v>27</v>
      </c>
      <c r="C13" s="22"/>
      <c r="D13" s="22"/>
      <c r="E13" s="22"/>
      <c r="F13" s="22"/>
      <c r="G13" s="22"/>
      <c r="H13" s="22"/>
      <c r="I13" s="22"/>
    </row>
    <row r="14" spans="2:9">
      <c r="B14" s="22"/>
      <c r="C14" s="22"/>
      <c r="D14" s="22"/>
      <c r="E14" s="22"/>
      <c r="F14" s="22"/>
      <c r="G14" s="22"/>
      <c r="H14" s="22"/>
      <c r="I14" s="22"/>
    </row>
    <row r="15" spans="2:9">
      <c r="B15" s="7" t="s">
        <v>28</v>
      </c>
      <c r="C15" s="15" t="s">
        <v>29</v>
      </c>
      <c r="D15" s="16"/>
      <c r="E15" s="16"/>
      <c r="F15" s="16"/>
      <c r="G15" s="17"/>
      <c r="H15" s="7" t="s">
        <v>7</v>
      </c>
      <c r="I15" s="7"/>
    </row>
    <row r="16" spans="2:9">
      <c r="B16" s="4">
        <v>3</v>
      </c>
      <c r="C16" s="5" t="s">
        <v>30</v>
      </c>
      <c r="D16" s="18" t="s">
        <v>31</v>
      </c>
      <c r="E16" s="19"/>
      <c r="F16" s="19"/>
      <c r="G16" s="19"/>
      <c r="H16" s="20">
        <v>3100</v>
      </c>
      <c r="I16" s="20"/>
    </row>
    <row r="17" spans="2:9">
      <c r="B17" s="4">
        <v>4</v>
      </c>
      <c r="C17" s="5" t="s">
        <v>32</v>
      </c>
      <c r="D17" s="18">
        <v>500</v>
      </c>
      <c r="E17" s="19"/>
      <c r="F17" s="19"/>
      <c r="G17" s="19"/>
      <c r="H17" s="20">
        <v>500</v>
      </c>
      <c r="I17" s="20"/>
    </row>
    <row r="18" spans="2:9">
      <c r="B18" s="4">
        <v>5</v>
      </c>
      <c r="C18" s="5" t="s">
        <v>33</v>
      </c>
      <c r="D18" s="18" t="s">
        <v>34</v>
      </c>
      <c r="E18" s="19"/>
      <c r="F18" s="19"/>
      <c r="G18" s="19"/>
      <c r="H18" s="20">
        <v>6200</v>
      </c>
      <c r="I18" s="20"/>
    </row>
    <row r="19" spans="2:9">
      <c r="G19" t="s">
        <v>35</v>
      </c>
      <c r="H19" s="18">
        <v>38600</v>
      </c>
      <c r="I19" s="21"/>
    </row>
    <row r="22" spans="2:9">
      <c r="E22" t="s">
        <v>36</v>
      </c>
      <c r="F22" s="11" t="s">
        <v>37</v>
      </c>
    </row>
    <row r="23" spans="2:9">
      <c r="F23" s="12"/>
    </row>
  </sheetData>
  <mergeCells count="9">
    <mergeCell ref="D18:G18"/>
    <mergeCell ref="H18:I18"/>
    <mergeCell ref="H19:I19"/>
    <mergeCell ref="B13:I14"/>
    <mergeCell ref="C15:G15"/>
    <mergeCell ref="D16:G16"/>
    <mergeCell ref="H16:I16"/>
    <mergeCell ref="D17:G17"/>
    <mergeCell ref="H17:I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7"/>
  <sheetViews>
    <sheetView workbookViewId="0">
      <selection activeCell="D22" sqref="D22"/>
    </sheetView>
  </sheetViews>
  <sheetFormatPr defaultColWidth="9.140625" defaultRowHeight="15"/>
  <cols>
    <col min="3" max="3" width="14.140625" customWidth="1"/>
    <col min="4" max="4" width="11.7109375" customWidth="1"/>
    <col min="5" max="5" width="17.28515625" customWidth="1"/>
    <col min="6" max="6" width="12.5703125" customWidth="1"/>
    <col min="7" max="7" width="14.140625" customWidth="1"/>
  </cols>
  <sheetData>
    <row r="2" spans="2:14">
      <c r="C2" s="32" t="s">
        <v>47</v>
      </c>
      <c r="D2" s="26"/>
      <c r="E2" s="26"/>
      <c r="F2" s="26"/>
      <c r="G2" s="26"/>
    </row>
    <row r="3" spans="2:14" ht="30">
      <c r="B3" s="1" t="s">
        <v>1</v>
      </c>
      <c r="C3" s="1" t="s">
        <v>2</v>
      </c>
      <c r="D3" s="1" t="s">
        <v>3</v>
      </c>
      <c r="E3" s="2" t="s">
        <v>4</v>
      </c>
      <c r="F3" s="1" t="s">
        <v>5</v>
      </c>
      <c r="G3" s="2" t="s">
        <v>6</v>
      </c>
      <c r="H3" s="3" t="s">
        <v>7</v>
      </c>
      <c r="I3" s="1"/>
    </row>
    <row r="4" spans="2:14">
      <c r="B4" s="4">
        <v>1</v>
      </c>
      <c r="C4" s="5" t="s">
        <v>18</v>
      </c>
      <c r="D4" s="4">
        <v>5</v>
      </c>
      <c r="E4" s="5" t="s">
        <v>38</v>
      </c>
      <c r="F4" s="5">
        <v>0</v>
      </c>
      <c r="G4" s="4" t="s">
        <v>39</v>
      </c>
      <c r="H4" s="6">
        <v>2000</v>
      </c>
      <c r="I4" s="10"/>
    </row>
    <row r="5" spans="2:14">
      <c r="B5" s="4">
        <v>2</v>
      </c>
      <c r="C5" s="5" t="s">
        <v>21</v>
      </c>
      <c r="D5" s="4">
        <v>15</v>
      </c>
      <c r="E5" s="5" t="s">
        <v>38</v>
      </c>
      <c r="F5" s="5" t="s">
        <v>25</v>
      </c>
      <c r="G5" s="4" t="s">
        <v>40</v>
      </c>
      <c r="H5" s="6">
        <v>8400</v>
      </c>
      <c r="I5" s="10"/>
    </row>
    <row r="6" spans="2:14">
      <c r="B6" s="4">
        <v>3</v>
      </c>
      <c r="C6" s="5" t="s">
        <v>24</v>
      </c>
      <c r="D6" s="4">
        <v>43</v>
      </c>
      <c r="E6" s="5" t="s">
        <v>38</v>
      </c>
      <c r="F6" s="5" t="s">
        <v>41</v>
      </c>
      <c r="G6" s="4" t="s">
        <v>42</v>
      </c>
      <c r="H6" s="6">
        <v>20400</v>
      </c>
      <c r="I6" s="10"/>
    </row>
    <row r="7" spans="2:14">
      <c r="B7" s="30" t="s">
        <v>43</v>
      </c>
      <c r="C7" s="23"/>
      <c r="D7" s="23"/>
      <c r="E7" s="23"/>
      <c r="F7" s="23"/>
      <c r="G7" s="23"/>
      <c r="H7" s="23"/>
      <c r="I7" s="24"/>
    </row>
    <row r="8" spans="2:14">
      <c r="B8" s="25"/>
      <c r="C8" s="26"/>
      <c r="D8" s="26"/>
      <c r="E8" s="26"/>
      <c r="F8" s="26"/>
      <c r="G8" s="26"/>
      <c r="H8" s="26"/>
      <c r="I8" s="27"/>
    </row>
    <row r="9" spans="2:14">
      <c r="B9" s="7" t="s">
        <v>28</v>
      </c>
      <c r="C9" s="15" t="s">
        <v>29</v>
      </c>
      <c r="D9" s="16"/>
      <c r="E9" s="16"/>
      <c r="F9" s="16"/>
      <c r="G9" s="17"/>
      <c r="H9" s="7" t="s">
        <v>7</v>
      </c>
      <c r="I9" s="7"/>
      <c r="M9" s="31"/>
      <c r="N9" s="31"/>
    </row>
    <row r="10" spans="2:14">
      <c r="B10" s="4">
        <v>1</v>
      </c>
      <c r="C10" s="5" t="s">
        <v>30</v>
      </c>
      <c r="D10" s="18" t="s">
        <v>31</v>
      </c>
      <c r="E10" s="19"/>
      <c r="F10" s="19"/>
      <c r="G10" s="21"/>
      <c r="H10" s="18">
        <v>3100</v>
      </c>
      <c r="I10" s="21"/>
    </row>
    <row r="11" spans="2:14">
      <c r="B11" s="4">
        <v>2</v>
      </c>
      <c r="C11" s="5" t="s">
        <v>32</v>
      </c>
      <c r="D11" s="18">
        <v>500</v>
      </c>
      <c r="E11" s="19"/>
      <c r="F11" s="19"/>
      <c r="G11" s="21"/>
      <c r="H11" s="18">
        <v>500</v>
      </c>
      <c r="I11" s="21"/>
    </row>
    <row r="12" spans="2:14">
      <c r="B12" s="4">
        <v>3</v>
      </c>
      <c r="C12" s="5" t="s">
        <v>33</v>
      </c>
      <c r="D12" s="18" t="s">
        <v>34</v>
      </c>
      <c r="E12" s="19"/>
      <c r="F12" s="19"/>
      <c r="G12" s="21"/>
      <c r="H12" s="18">
        <v>6200</v>
      </c>
      <c r="I12" s="21"/>
    </row>
    <row r="13" spans="2:14">
      <c r="B13" s="8">
        <v>4</v>
      </c>
      <c r="C13" s="9" t="s">
        <v>44</v>
      </c>
      <c r="D13" s="18">
        <v>2000</v>
      </c>
      <c r="E13" s="19"/>
      <c r="F13" s="19"/>
      <c r="G13" s="21"/>
      <c r="H13" s="18">
        <v>2000</v>
      </c>
      <c r="I13" s="21"/>
    </row>
    <row r="14" spans="2:14">
      <c r="F14" s="28"/>
      <c r="G14" s="28" t="s">
        <v>45</v>
      </c>
      <c r="H14" s="29">
        <f>SUM(H10:H13)</f>
        <v>11800</v>
      </c>
      <c r="I14" s="29"/>
    </row>
    <row r="16" spans="2:14">
      <c r="F16" s="28"/>
      <c r="G16" s="28"/>
    </row>
    <row r="17" spans="4:6">
      <c r="D17" s="28" t="s">
        <v>36</v>
      </c>
      <c r="E17" s="28" t="s">
        <v>46</v>
      </c>
      <c r="F17" s="28"/>
    </row>
  </sheetData>
  <mergeCells count="12">
    <mergeCell ref="B7:I8"/>
    <mergeCell ref="C2:G2"/>
    <mergeCell ref="D12:G12"/>
    <mergeCell ref="H12:I12"/>
    <mergeCell ref="D13:G13"/>
    <mergeCell ref="H13:I13"/>
    <mergeCell ref="H14:I14"/>
    <mergeCell ref="C9:G9"/>
    <mergeCell ref="D10:G10"/>
    <mergeCell ref="H10:I10"/>
    <mergeCell ref="D11:G11"/>
    <mergeCell ref="H11:I11"/>
  </mergeCells>
  <pageMargins left="0.75" right="0.75" top="1" bottom="1" header="0.5" footer="0.5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O18"/>
  <sheetViews>
    <sheetView tabSelected="1" workbookViewId="0">
      <selection activeCell="M18" sqref="M18"/>
    </sheetView>
  </sheetViews>
  <sheetFormatPr defaultRowHeight="15"/>
  <cols>
    <col min="3" max="3" width="12" customWidth="1"/>
    <col min="5" max="5" width="18.5703125" customWidth="1"/>
    <col min="6" max="6" width="15.28515625" customWidth="1"/>
    <col min="7" max="7" width="11.28515625" customWidth="1"/>
  </cols>
  <sheetData>
    <row r="3" spans="2:15">
      <c r="C3" s="32" t="s">
        <v>59</v>
      </c>
      <c r="D3" s="26"/>
      <c r="E3" s="26"/>
      <c r="F3" s="26"/>
      <c r="G3" s="26"/>
    </row>
    <row r="4" spans="2:15" ht="30">
      <c r="B4" s="1" t="s">
        <v>1</v>
      </c>
      <c r="C4" s="1" t="s">
        <v>2</v>
      </c>
      <c r="D4" s="1" t="s">
        <v>3</v>
      </c>
      <c r="E4" s="13" t="s">
        <v>4</v>
      </c>
      <c r="F4" s="1" t="s">
        <v>5</v>
      </c>
      <c r="G4" s="13" t="s">
        <v>6</v>
      </c>
      <c r="H4" s="3" t="s">
        <v>7</v>
      </c>
      <c r="I4" s="1"/>
    </row>
    <row r="5" spans="2:15">
      <c r="B5" s="14">
        <v>1</v>
      </c>
      <c r="C5" s="9" t="s">
        <v>18</v>
      </c>
      <c r="D5" s="14">
        <v>2</v>
      </c>
      <c r="E5" s="33" t="s">
        <v>48</v>
      </c>
      <c r="F5" s="33" t="s">
        <v>54</v>
      </c>
      <c r="G5" s="34" t="s">
        <v>49</v>
      </c>
      <c r="H5" s="6">
        <v>2000</v>
      </c>
      <c r="I5" s="10"/>
      <c r="L5" s="6"/>
      <c r="N5" s="18"/>
      <c r="O5" s="21"/>
    </row>
    <row r="6" spans="2:15">
      <c r="B6" s="14">
        <v>2</v>
      </c>
      <c r="C6" s="9" t="s">
        <v>21</v>
      </c>
      <c r="D6" s="14">
        <v>3</v>
      </c>
      <c r="E6" s="33" t="s">
        <v>48</v>
      </c>
      <c r="F6" s="33" t="s">
        <v>50</v>
      </c>
      <c r="G6" s="34" t="s">
        <v>52</v>
      </c>
      <c r="H6" s="6">
        <v>3000</v>
      </c>
      <c r="I6" s="10"/>
      <c r="L6" s="6"/>
      <c r="N6" s="18"/>
      <c r="O6" s="21"/>
    </row>
    <row r="7" spans="2:15">
      <c r="B7" s="14">
        <v>3</v>
      </c>
      <c r="C7" s="9" t="s">
        <v>24</v>
      </c>
      <c r="D7" s="14">
        <v>7</v>
      </c>
      <c r="E7" s="33" t="s">
        <v>48</v>
      </c>
      <c r="F7" s="33" t="s">
        <v>51</v>
      </c>
      <c r="G7" s="34" t="s">
        <v>53</v>
      </c>
      <c r="H7" s="6">
        <v>7000</v>
      </c>
      <c r="I7" s="10"/>
      <c r="L7" s="6"/>
      <c r="N7" s="18"/>
      <c r="O7" s="21"/>
    </row>
    <row r="8" spans="2:15">
      <c r="B8" s="30" t="s">
        <v>55</v>
      </c>
      <c r="C8" s="36"/>
      <c r="D8" s="36"/>
      <c r="E8" s="36"/>
      <c r="F8" s="36"/>
      <c r="G8" s="36"/>
      <c r="H8" s="36"/>
      <c r="I8" s="37"/>
      <c r="N8" s="18"/>
      <c r="O8" s="21"/>
    </row>
    <row r="9" spans="2:15">
      <c r="B9" s="38"/>
      <c r="C9" s="32"/>
      <c r="D9" s="32"/>
      <c r="E9" s="32"/>
      <c r="F9" s="32"/>
      <c r="G9" s="32"/>
      <c r="H9" s="32"/>
      <c r="I9" s="39"/>
    </row>
    <row r="10" spans="2:15">
      <c r="B10" s="7" t="s">
        <v>28</v>
      </c>
      <c r="C10" s="15" t="s">
        <v>29</v>
      </c>
      <c r="D10" s="16"/>
      <c r="E10" s="16"/>
      <c r="F10" s="16"/>
      <c r="G10" s="17"/>
      <c r="H10" s="7" t="s">
        <v>7</v>
      </c>
      <c r="I10" s="7"/>
    </row>
    <row r="11" spans="2:15">
      <c r="B11" s="14">
        <v>1</v>
      </c>
      <c r="C11" s="9" t="s">
        <v>30</v>
      </c>
      <c r="D11" s="35" t="s">
        <v>57</v>
      </c>
      <c r="E11" s="19"/>
      <c r="F11" s="19"/>
      <c r="G11" s="21"/>
      <c r="H11" s="18">
        <v>600</v>
      </c>
      <c r="I11" s="21"/>
    </row>
    <row r="12" spans="2:15">
      <c r="B12" s="14">
        <v>2</v>
      </c>
      <c r="C12" s="9" t="s">
        <v>32</v>
      </c>
      <c r="D12" s="18">
        <v>500</v>
      </c>
      <c r="E12" s="19"/>
      <c r="F12" s="19"/>
      <c r="G12" s="21"/>
      <c r="H12" s="18">
        <v>500</v>
      </c>
      <c r="I12" s="21"/>
    </row>
    <row r="13" spans="2:15">
      <c r="B13" s="14">
        <v>3</v>
      </c>
      <c r="C13" s="9" t="s">
        <v>33</v>
      </c>
      <c r="D13" s="35" t="s">
        <v>56</v>
      </c>
      <c r="E13" s="19"/>
      <c r="F13" s="19"/>
      <c r="G13" s="21"/>
      <c r="H13" s="18">
        <v>1200</v>
      </c>
      <c r="I13" s="21"/>
    </row>
    <row r="14" spans="2:15">
      <c r="B14" s="14">
        <v>4</v>
      </c>
      <c r="C14" s="9" t="s">
        <v>44</v>
      </c>
      <c r="D14" s="18">
        <v>2000</v>
      </c>
      <c r="E14" s="19"/>
      <c r="F14" s="19"/>
      <c r="G14" s="21"/>
      <c r="H14" s="18">
        <v>2000</v>
      </c>
      <c r="I14" s="21"/>
    </row>
    <row r="15" spans="2:15">
      <c r="F15" s="28"/>
      <c r="G15" s="28" t="s">
        <v>45</v>
      </c>
      <c r="H15" s="29">
        <f>SUM(H11:H14)</f>
        <v>4300</v>
      </c>
      <c r="I15" s="29"/>
    </row>
    <row r="18" spans="4:5">
      <c r="D18" s="28" t="s">
        <v>35</v>
      </c>
      <c r="E18" s="28" t="s">
        <v>58</v>
      </c>
    </row>
  </sheetData>
  <mergeCells count="16">
    <mergeCell ref="N8:O8"/>
    <mergeCell ref="N7:O7"/>
    <mergeCell ref="N6:O6"/>
    <mergeCell ref="N5:O5"/>
    <mergeCell ref="D13:G13"/>
    <mergeCell ref="H13:I13"/>
    <mergeCell ref="D14:G14"/>
    <mergeCell ref="H14:I14"/>
    <mergeCell ref="H15:I15"/>
    <mergeCell ref="C3:G3"/>
    <mergeCell ref="B8:I9"/>
    <mergeCell ref="C10:G10"/>
    <mergeCell ref="D11:G11"/>
    <mergeCell ref="H11:I11"/>
    <mergeCell ref="D12:G12"/>
    <mergeCell ref="H12:I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4:I19"/>
  <sheetViews>
    <sheetView workbookViewId="0">
      <selection activeCell="D23" sqref="D23"/>
    </sheetView>
  </sheetViews>
  <sheetFormatPr defaultRowHeight="15"/>
  <cols>
    <col min="3" max="3" width="13.7109375" customWidth="1"/>
    <col min="5" max="5" width="14.5703125" customWidth="1"/>
    <col min="6" max="6" width="14.7109375" customWidth="1"/>
    <col min="7" max="7" width="14" customWidth="1"/>
  </cols>
  <sheetData>
    <row r="4" spans="2:9">
      <c r="C4" s="32" t="s">
        <v>65</v>
      </c>
      <c r="D4" s="26"/>
      <c r="E4" s="26"/>
      <c r="F4" s="26"/>
      <c r="G4" s="26"/>
    </row>
    <row r="5" spans="2:9" ht="30">
      <c r="B5" s="1" t="s">
        <v>1</v>
      </c>
      <c r="C5" s="1" t="s">
        <v>2</v>
      </c>
      <c r="D5" s="1" t="s">
        <v>3</v>
      </c>
      <c r="E5" s="13" t="s">
        <v>4</v>
      </c>
      <c r="F5" s="1" t="s">
        <v>5</v>
      </c>
      <c r="G5" s="13" t="s">
        <v>6</v>
      </c>
      <c r="H5" s="3" t="s">
        <v>7</v>
      </c>
      <c r="I5" s="1"/>
    </row>
    <row r="6" spans="2:9">
      <c r="B6" s="13">
        <v>1</v>
      </c>
      <c r="C6" s="40" t="s">
        <v>61</v>
      </c>
      <c r="D6" s="13">
        <v>1</v>
      </c>
      <c r="E6" s="33" t="s">
        <v>62</v>
      </c>
      <c r="F6" s="41">
        <v>400</v>
      </c>
      <c r="G6" s="13">
        <v>400</v>
      </c>
      <c r="H6" s="42">
        <v>800</v>
      </c>
      <c r="I6" s="1"/>
    </row>
    <row r="7" spans="2:9">
      <c r="B7" s="14">
        <v>2</v>
      </c>
      <c r="C7" s="9" t="s">
        <v>18</v>
      </c>
      <c r="D7" s="14">
        <v>2</v>
      </c>
      <c r="E7" s="33" t="s">
        <v>60</v>
      </c>
      <c r="F7" s="33" t="s">
        <v>49</v>
      </c>
      <c r="G7" s="34" t="s">
        <v>49</v>
      </c>
      <c r="H7" s="6">
        <v>2000</v>
      </c>
      <c r="I7" s="10"/>
    </row>
    <row r="8" spans="2:9">
      <c r="B8" s="14">
        <v>3</v>
      </c>
      <c r="C8" s="9" t="s">
        <v>21</v>
      </c>
      <c r="D8" s="14">
        <v>2</v>
      </c>
      <c r="E8" s="33" t="s">
        <v>60</v>
      </c>
      <c r="F8" s="33" t="s">
        <v>49</v>
      </c>
      <c r="G8" s="34" t="s">
        <v>49</v>
      </c>
      <c r="H8" s="6">
        <v>3000</v>
      </c>
      <c r="I8" s="10"/>
    </row>
    <row r="9" spans="2:9">
      <c r="B9" s="14">
        <v>4</v>
      </c>
      <c r="C9" s="9" t="s">
        <v>24</v>
      </c>
      <c r="D9" s="14">
        <v>4</v>
      </c>
      <c r="E9" s="33" t="s">
        <v>60</v>
      </c>
      <c r="F9" s="33" t="s">
        <v>22</v>
      </c>
      <c r="G9" s="34" t="s">
        <v>22</v>
      </c>
      <c r="H9" s="6">
        <v>7000</v>
      </c>
      <c r="I9" s="10"/>
    </row>
    <row r="10" spans="2:9">
      <c r="B10" s="30" t="s">
        <v>63</v>
      </c>
      <c r="C10" s="36"/>
      <c r="D10" s="36"/>
      <c r="E10" s="36"/>
      <c r="F10" s="36"/>
      <c r="G10" s="36"/>
      <c r="H10" s="36"/>
      <c r="I10" s="37"/>
    </row>
    <row r="11" spans="2:9">
      <c r="B11" s="38"/>
      <c r="C11" s="32"/>
      <c r="D11" s="32"/>
      <c r="E11" s="32"/>
      <c r="F11" s="32"/>
      <c r="G11" s="32"/>
      <c r="H11" s="32"/>
      <c r="I11" s="39"/>
    </row>
    <row r="12" spans="2:9">
      <c r="B12" s="7" t="s">
        <v>28</v>
      </c>
      <c r="C12" s="15" t="s">
        <v>29</v>
      </c>
      <c r="D12" s="16"/>
      <c r="E12" s="16"/>
      <c r="F12" s="16"/>
      <c r="G12" s="17"/>
      <c r="H12" s="7" t="s">
        <v>7</v>
      </c>
      <c r="I12" s="7"/>
    </row>
    <row r="13" spans="2:9">
      <c r="B13" s="14">
        <v>1</v>
      </c>
      <c r="C13" s="9" t="s">
        <v>30</v>
      </c>
      <c r="D13" s="35" t="s">
        <v>57</v>
      </c>
      <c r="E13" s="19"/>
      <c r="F13" s="19"/>
      <c r="G13" s="21"/>
      <c r="H13" s="18">
        <v>600</v>
      </c>
      <c r="I13" s="21"/>
    </row>
    <row r="14" spans="2:9">
      <c r="B14" s="14">
        <v>2</v>
      </c>
      <c r="C14" s="9" t="s">
        <v>32</v>
      </c>
      <c r="D14" s="18">
        <v>500</v>
      </c>
      <c r="E14" s="19"/>
      <c r="F14" s="19"/>
      <c r="G14" s="21"/>
      <c r="H14" s="18">
        <v>500</v>
      </c>
      <c r="I14" s="21"/>
    </row>
    <row r="15" spans="2:9">
      <c r="B15" s="14">
        <v>3</v>
      </c>
      <c r="C15" s="9" t="s">
        <v>33</v>
      </c>
      <c r="D15" s="35" t="s">
        <v>56</v>
      </c>
      <c r="E15" s="19"/>
      <c r="F15" s="19"/>
      <c r="G15" s="21"/>
      <c r="H15" s="18">
        <v>1200</v>
      </c>
      <c r="I15" s="21"/>
    </row>
    <row r="16" spans="2:9">
      <c r="B16" s="14">
        <v>4</v>
      </c>
      <c r="C16" s="9" t="s">
        <v>44</v>
      </c>
      <c r="D16" s="18">
        <v>2000</v>
      </c>
      <c r="E16" s="19"/>
      <c r="F16" s="19"/>
      <c r="G16" s="21"/>
      <c r="H16" s="18">
        <v>2000</v>
      </c>
      <c r="I16" s="21"/>
    </row>
    <row r="17" spans="5:9">
      <c r="F17" s="28"/>
      <c r="G17" s="28" t="s">
        <v>45</v>
      </c>
      <c r="H17" s="29">
        <f>SUM(H13:H16)</f>
        <v>4300</v>
      </c>
      <c r="I17" s="29"/>
    </row>
    <row r="19" spans="5:9">
      <c r="E19" s="28" t="s">
        <v>64</v>
      </c>
    </row>
  </sheetData>
  <mergeCells count="12">
    <mergeCell ref="D15:G15"/>
    <mergeCell ref="H15:I15"/>
    <mergeCell ref="D16:G16"/>
    <mergeCell ref="H16:I16"/>
    <mergeCell ref="H17:I17"/>
    <mergeCell ref="C4:G4"/>
    <mergeCell ref="B10:I11"/>
    <mergeCell ref="C12:G12"/>
    <mergeCell ref="D13:G13"/>
    <mergeCell ref="H13:I13"/>
    <mergeCell ref="D14:G14"/>
    <mergeCell ref="H14:I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:M17"/>
  <sheetViews>
    <sheetView workbookViewId="0">
      <selection activeCell="G21" sqref="G21"/>
    </sheetView>
  </sheetViews>
  <sheetFormatPr defaultRowHeight="15"/>
  <cols>
    <col min="3" max="3" width="12.5703125" customWidth="1"/>
    <col min="5" max="5" width="22.5703125" customWidth="1"/>
    <col min="6" max="7" width="12.140625" customWidth="1"/>
  </cols>
  <sheetData>
    <row r="3" spans="2:13">
      <c r="C3" s="32" t="s">
        <v>73</v>
      </c>
      <c r="D3" s="26"/>
      <c r="E3" s="26"/>
      <c r="F3" s="26"/>
      <c r="G3" s="26"/>
    </row>
    <row r="4" spans="2:13" ht="30">
      <c r="B4" s="1" t="s">
        <v>1</v>
      </c>
      <c r="C4" s="1" t="s">
        <v>2</v>
      </c>
      <c r="D4" s="1" t="s">
        <v>3</v>
      </c>
      <c r="E4" s="13" t="s">
        <v>4</v>
      </c>
      <c r="F4" s="1" t="s">
        <v>5</v>
      </c>
      <c r="G4" s="13" t="s">
        <v>6</v>
      </c>
      <c r="H4" s="3" t="s">
        <v>7</v>
      </c>
      <c r="I4" s="1"/>
    </row>
    <row r="5" spans="2:13">
      <c r="B5" s="13">
        <v>1</v>
      </c>
      <c r="C5" s="40" t="s">
        <v>61</v>
      </c>
      <c r="D5" s="13">
        <v>1</v>
      </c>
      <c r="E5" s="33" t="s">
        <v>66</v>
      </c>
      <c r="F5" s="41">
        <v>400</v>
      </c>
      <c r="G5" s="13">
        <v>400</v>
      </c>
      <c r="H5" s="42">
        <v>800</v>
      </c>
      <c r="I5" s="1"/>
      <c r="M5" s="42"/>
    </row>
    <row r="6" spans="2:13">
      <c r="B6" s="14">
        <v>2</v>
      </c>
      <c r="C6" s="9" t="s">
        <v>18</v>
      </c>
      <c r="D6" s="14">
        <v>2</v>
      </c>
      <c r="E6" s="33" t="s">
        <v>67</v>
      </c>
      <c r="F6" s="33" t="s">
        <v>49</v>
      </c>
      <c r="G6" s="34" t="s">
        <v>49</v>
      </c>
      <c r="H6" s="6">
        <v>1600</v>
      </c>
      <c r="I6" s="10"/>
      <c r="M6" s="6"/>
    </row>
    <row r="7" spans="2:13">
      <c r="B7" s="14">
        <v>3</v>
      </c>
      <c r="C7" s="9" t="s">
        <v>24</v>
      </c>
      <c r="D7" s="14">
        <v>5</v>
      </c>
      <c r="E7" s="33" t="s">
        <v>68</v>
      </c>
      <c r="F7" s="33" t="s">
        <v>20</v>
      </c>
      <c r="G7" s="34" t="s">
        <v>20</v>
      </c>
      <c r="H7" s="6">
        <v>4000</v>
      </c>
      <c r="I7" s="10"/>
      <c r="M7" s="6"/>
    </row>
    <row r="8" spans="2:13">
      <c r="B8" s="30" t="s">
        <v>69</v>
      </c>
      <c r="C8" s="36"/>
      <c r="D8" s="36"/>
      <c r="E8" s="36"/>
      <c r="F8" s="36"/>
      <c r="G8" s="36"/>
      <c r="H8" s="36"/>
      <c r="I8" s="37"/>
    </row>
    <row r="9" spans="2:13">
      <c r="B9" s="38"/>
      <c r="C9" s="32"/>
      <c r="D9" s="32"/>
      <c r="E9" s="32"/>
      <c r="F9" s="32"/>
      <c r="G9" s="32"/>
      <c r="H9" s="32"/>
      <c r="I9" s="39"/>
    </row>
    <row r="10" spans="2:13">
      <c r="B10" s="7" t="s">
        <v>28</v>
      </c>
      <c r="C10" s="15" t="s">
        <v>29</v>
      </c>
      <c r="D10" s="16"/>
      <c r="E10" s="16"/>
      <c r="F10" s="16"/>
      <c r="G10" s="17"/>
      <c r="H10" s="7" t="s">
        <v>7</v>
      </c>
      <c r="I10" s="7"/>
    </row>
    <row r="11" spans="2:13">
      <c r="B11" s="14">
        <v>1</v>
      </c>
      <c r="C11" s="9" t="s">
        <v>30</v>
      </c>
      <c r="D11" s="35" t="s">
        <v>70</v>
      </c>
      <c r="E11" s="19"/>
      <c r="F11" s="19"/>
      <c r="G11" s="21"/>
      <c r="H11" s="18">
        <v>400</v>
      </c>
      <c r="I11" s="21"/>
    </row>
    <row r="12" spans="2:13">
      <c r="B12" s="14">
        <v>2</v>
      </c>
      <c r="C12" s="9" t="s">
        <v>32</v>
      </c>
      <c r="D12" s="18">
        <v>500</v>
      </c>
      <c r="E12" s="19"/>
      <c r="F12" s="19"/>
      <c r="G12" s="21"/>
      <c r="H12" s="18">
        <v>500</v>
      </c>
      <c r="I12" s="21"/>
    </row>
    <row r="13" spans="2:13">
      <c r="B13" s="14">
        <v>3</v>
      </c>
      <c r="C13" s="9" t="s">
        <v>33</v>
      </c>
      <c r="D13" s="35" t="s">
        <v>71</v>
      </c>
      <c r="E13" s="19"/>
      <c r="F13" s="19"/>
      <c r="G13" s="21"/>
      <c r="H13" s="18">
        <v>800</v>
      </c>
      <c r="I13" s="21"/>
    </row>
    <row r="14" spans="2:13">
      <c r="B14" s="14">
        <v>4</v>
      </c>
      <c r="C14" s="9" t="s">
        <v>44</v>
      </c>
      <c r="D14" s="18">
        <v>2000</v>
      </c>
      <c r="E14" s="19"/>
      <c r="F14" s="19"/>
      <c r="G14" s="21"/>
      <c r="H14" s="18">
        <v>2000</v>
      </c>
      <c r="I14" s="21"/>
    </row>
    <row r="15" spans="2:13">
      <c r="F15" s="28"/>
      <c r="G15" s="28" t="s">
        <v>45</v>
      </c>
      <c r="H15" s="29">
        <v>3700</v>
      </c>
      <c r="I15" s="29"/>
    </row>
    <row r="17" spans="6:7">
      <c r="F17" s="28" t="s">
        <v>45</v>
      </c>
      <c r="G17" s="28" t="s">
        <v>72</v>
      </c>
    </row>
  </sheetData>
  <mergeCells count="12">
    <mergeCell ref="D13:G13"/>
    <mergeCell ref="H13:I13"/>
    <mergeCell ref="D14:G14"/>
    <mergeCell ref="H14:I14"/>
    <mergeCell ref="H15:I15"/>
    <mergeCell ref="C3:G3"/>
    <mergeCell ref="B8:I9"/>
    <mergeCell ref="C10:G10"/>
    <mergeCell ref="D11:G11"/>
    <mergeCell ref="H11:I11"/>
    <mergeCell ref="D12:G12"/>
    <mergeCell ref="H12:I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I18"/>
  <sheetViews>
    <sheetView workbookViewId="0">
      <selection activeCell="K12" sqref="K12"/>
    </sheetView>
  </sheetViews>
  <sheetFormatPr defaultRowHeight="15"/>
  <cols>
    <col min="3" max="3" width="11.28515625" customWidth="1"/>
    <col min="5" max="5" width="18.5703125" customWidth="1"/>
    <col min="6" max="6" width="13.5703125" customWidth="1"/>
    <col min="7" max="7" width="13.140625" customWidth="1"/>
  </cols>
  <sheetData>
    <row r="3" spans="2:9">
      <c r="C3" s="32" t="s">
        <v>80</v>
      </c>
      <c r="D3" s="26"/>
      <c r="E3" s="26"/>
      <c r="F3" s="26"/>
      <c r="G3" s="26"/>
    </row>
    <row r="4" spans="2:9" ht="30">
      <c r="B4" s="1" t="s">
        <v>1</v>
      </c>
      <c r="C4" s="1" t="s">
        <v>2</v>
      </c>
      <c r="D4" s="1" t="s">
        <v>3</v>
      </c>
      <c r="E4" s="13" t="s">
        <v>4</v>
      </c>
      <c r="F4" s="1" t="s">
        <v>5</v>
      </c>
      <c r="G4" s="13" t="s">
        <v>6</v>
      </c>
      <c r="H4" s="3" t="s">
        <v>7</v>
      </c>
      <c r="I4" s="1"/>
    </row>
    <row r="5" spans="2:9">
      <c r="B5" s="13">
        <v>1</v>
      </c>
      <c r="C5" s="40" t="s">
        <v>61</v>
      </c>
      <c r="D5" s="13">
        <v>1</v>
      </c>
      <c r="E5" s="33" t="s">
        <v>74</v>
      </c>
      <c r="F5" s="41">
        <v>400</v>
      </c>
      <c r="G5" s="13">
        <v>400</v>
      </c>
      <c r="H5" s="42">
        <v>800</v>
      </c>
      <c r="I5" s="1"/>
    </row>
    <row r="6" spans="2:9">
      <c r="B6" s="13">
        <v>2</v>
      </c>
      <c r="C6" s="9" t="s">
        <v>18</v>
      </c>
      <c r="D6" s="13">
        <v>2</v>
      </c>
      <c r="E6" s="33" t="s">
        <v>74</v>
      </c>
      <c r="F6" s="43" t="s">
        <v>49</v>
      </c>
      <c r="G6" s="44" t="s">
        <v>49</v>
      </c>
      <c r="H6" s="42">
        <v>800</v>
      </c>
      <c r="I6" s="1"/>
    </row>
    <row r="7" spans="2:9">
      <c r="B7" s="14">
        <v>3</v>
      </c>
      <c r="C7" s="33" t="s">
        <v>21</v>
      </c>
      <c r="D7" s="14">
        <v>5</v>
      </c>
      <c r="E7" s="33" t="s">
        <v>74</v>
      </c>
      <c r="F7" s="33" t="s">
        <v>20</v>
      </c>
      <c r="G7" s="34" t="s">
        <v>20</v>
      </c>
      <c r="H7" s="6">
        <v>2000</v>
      </c>
      <c r="I7" s="10"/>
    </row>
    <row r="8" spans="2:9">
      <c r="B8" s="14">
        <v>4</v>
      </c>
      <c r="C8" s="9" t="s">
        <v>24</v>
      </c>
      <c r="D8" s="14">
        <v>12</v>
      </c>
      <c r="E8" s="33" t="s">
        <v>74</v>
      </c>
      <c r="F8" s="33" t="s">
        <v>75</v>
      </c>
      <c r="G8" s="34" t="s">
        <v>75</v>
      </c>
      <c r="H8" s="6">
        <v>4800</v>
      </c>
      <c r="I8" s="10"/>
    </row>
    <row r="9" spans="2:9">
      <c r="B9" s="30" t="s">
        <v>76</v>
      </c>
      <c r="C9" s="36"/>
      <c r="D9" s="36"/>
      <c r="E9" s="36"/>
      <c r="F9" s="36"/>
      <c r="G9" s="36"/>
      <c r="H9" s="36"/>
      <c r="I9" s="37"/>
    </row>
    <row r="10" spans="2:9">
      <c r="B10" s="38"/>
      <c r="C10" s="32"/>
      <c r="D10" s="32"/>
      <c r="E10" s="32"/>
      <c r="F10" s="32"/>
      <c r="G10" s="32"/>
      <c r="H10" s="32"/>
      <c r="I10" s="39"/>
    </row>
    <row r="11" spans="2:9">
      <c r="B11" s="7" t="s">
        <v>28</v>
      </c>
      <c r="C11" s="15" t="s">
        <v>29</v>
      </c>
      <c r="D11" s="16"/>
      <c r="E11" s="16"/>
      <c r="F11" s="16"/>
      <c r="G11" s="17"/>
      <c r="H11" s="7" t="s">
        <v>7</v>
      </c>
      <c r="I11" s="7"/>
    </row>
    <row r="12" spans="2:9">
      <c r="B12" s="14">
        <v>1</v>
      </c>
      <c r="C12" s="9" t="s">
        <v>30</v>
      </c>
      <c r="D12" s="35" t="s">
        <v>77</v>
      </c>
      <c r="E12" s="19"/>
      <c r="F12" s="19"/>
      <c r="G12" s="21"/>
      <c r="H12" s="18">
        <v>600</v>
      </c>
      <c r="I12" s="21"/>
    </row>
    <row r="13" spans="2:9">
      <c r="B13" s="14">
        <v>2</v>
      </c>
      <c r="C13" s="9" t="s">
        <v>32</v>
      </c>
      <c r="D13" s="18">
        <v>500</v>
      </c>
      <c r="E13" s="19"/>
      <c r="F13" s="19"/>
      <c r="G13" s="21"/>
      <c r="H13" s="18">
        <v>500</v>
      </c>
      <c r="I13" s="21"/>
    </row>
    <row r="14" spans="2:9">
      <c r="B14" s="14">
        <v>3</v>
      </c>
      <c r="C14" s="9" t="s">
        <v>33</v>
      </c>
      <c r="D14" s="35" t="s">
        <v>78</v>
      </c>
      <c r="E14" s="19"/>
      <c r="F14" s="19"/>
      <c r="G14" s="21"/>
      <c r="H14" s="18">
        <v>2000</v>
      </c>
      <c r="I14" s="21"/>
    </row>
    <row r="15" spans="2:9">
      <c r="B15" s="14">
        <v>4</v>
      </c>
      <c r="C15" s="9" t="s">
        <v>44</v>
      </c>
      <c r="D15" s="18">
        <v>2000</v>
      </c>
      <c r="E15" s="19"/>
      <c r="F15" s="19"/>
      <c r="G15" s="21"/>
      <c r="H15" s="18">
        <v>2000</v>
      </c>
      <c r="I15" s="21"/>
    </row>
    <row r="16" spans="2:9">
      <c r="F16" s="28"/>
      <c r="G16" s="28" t="s">
        <v>45</v>
      </c>
      <c r="H16" s="29">
        <f>SUM(H12:H15)</f>
        <v>5100</v>
      </c>
      <c r="I16" s="29"/>
    </row>
    <row r="18" spans="5:6">
      <c r="E18" s="28" t="s">
        <v>79</v>
      </c>
      <c r="F18" s="28"/>
    </row>
  </sheetData>
  <mergeCells count="12">
    <mergeCell ref="D14:G14"/>
    <mergeCell ref="H14:I14"/>
    <mergeCell ref="D15:G15"/>
    <mergeCell ref="H15:I15"/>
    <mergeCell ref="H16:I16"/>
    <mergeCell ref="C3:G3"/>
    <mergeCell ref="B9:I10"/>
    <mergeCell ref="C11:G11"/>
    <mergeCell ref="D12:G12"/>
    <mergeCell ref="H12:I12"/>
    <mergeCell ref="D13:G13"/>
    <mergeCell ref="H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Azl SOuth MC</vt:lpstr>
      <vt:lpstr>Azl West MC</vt:lpstr>
      <vt:lpstr>Sialsuk MC</vt:lpstr>
      <vt:lpstr>Lengpui MC</vt:lpstr>
      <vt:lpstr>Sairang MC</vt:lpstr>
      <vt:lpstr>Aibawk MC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</dc:creator>
  <cp:lastModifiedBy>CH</cp:lastModifiedBy>
  <dcterms:created xsi:type="dcterms:W3CDTF">2025-07-21T09:59:00Z</dcterms:created>
  <dcterms:modified xsi:type="dcterms:W3CDTF">2026-03-19T08:30:42Z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E2443C54028B4E249649AF0A76FDB2A6_12</vt:lpwstr>
  </property>
  <property fmtid="{D5CDD505-2E9C-101B-9397-08002B2CF9AE}" pid="3" name="KSOProductBuildVer">
    <vt:lpwstr>1033-12.2.0.23196</vt:lpwstr>
  </property>
</Properties>
</file>